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480" yWindow="30" windowWidth="37395" windowHeight="169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4" i="1" l="1"/>
  <c r="C23" i="1"/>
  <c r="B22" i="1" l="1"/>
  <c r="C8" i="1" l="1"/>
  <c r="B8" i="1"/>
  <c r="C15" i="1" l="1"/>
  <c r="B15" i="1"/>
  <c r="C22" i="1" l="1"/>
</calcChain>
</file>

<file path=xl/sharedStrings.xml><?xml version="1.0" encoding="utf-8"?>
<sst xmlns="http://schemas.openxmlformats.org/spreadsheetml/2006/main" count="32" uniqueCount="22">
  <si>
    <t>Информация о муниципальном внутреннем долге ЗАТО г. Североморск</t>
  </si>
  <si>
    <t xml:space="preserve">1. Отчет о предоставлении и погашении бюджетных кредитов 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</si>
  <si>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</si>
  <si>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Наименование показателя</t>
  </si>
  <si>
    <t xml:space="preserve">2. Отчет о представленных муниципальных гарантиях </t>
  </si>
  <si>
    <t xml:space="preserve">3. Отчет о внутренних заимствованиях ЗАТО г. Североморск по видам заимствований </t>
  </si>
  <si>
    <t xml:space="preserve">в том числе:  по бюджетным кредитам </t>
  </si>
  <si>
    <t>Погашение кредитов, предоставленных кредитными организациями в валюте Российской Федерации</t>
  </si>
  <si>
    <t xml:space="preserve">                       по  кредитам кредитных организаций</t>
  </si>
  <si>
    <t xml:space="preserve">4. Отчет о состоянии внутреннего долга ЗАТО г. Североморск на первый и последний день отчетного года </t>
  </si>
  <si>
    <t>Исполнено</t>
  </si>
  <si>
    <t>тыс. рублей</t>
  </si>
  <si>
    <t>Утверждено</t>
  </si>
  <si>
    <t>Задолженность по бюджетным кредитам по состоянию на 01.01.2021</t>
  </si>
  <si>
    <t>Задолженность муниципального образования по состоянию на 01.01.2021</t>
  </si>
  <si>
    <t xml:space="preserve">Верхний предел муниципального долга по состоянию на 01.01.2021 </t>
  </si>
  <si>
    <t>Задолженность по бюджетным кредитам по состоянию на 01.01.2022</t>
  </si>
  <si>
    <t>Предоставление муниципальных гарантий в 2021 году не планировалось и не осуществлялось</t>
  </si>
  <si>
    <t>Верхний предел муниципального долга по состоянию на 01.01.2022</t>
  </si>
  <si>
    <t>Задолженность муниципального образования по состоянию на 01.01.2022</t>
  </si>
  <si>
    <t>Привлечение бюджетных кредитов, полученных от других бюджетов бюджетной системы Российской Федерации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</si>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</sst>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7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" fillId="0" borderId="0" xfId="1" applyNumberFormat="1" applyFont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165" fontId="0" fillId="0" borderId="0" xfId="0" applyNumberFormat="1"/>
    <xf numFmtId="164" fontId="12" fillId="0" borderId="1" xfId="1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A23" sqref="A23"/>
    </sheetView>
  </sheetViews>
  <sheetFormatPr defaultRowHeight="15.75" x14ac:dyDescent="0.25"/>
  <cols>
    <col min="1" max="1" width="84.140625" style="1" customWidth="1"/>
    <col min="2" max="3" width="14.85546875" style="8" customWidth="1"/>
    <col min="5" max="5" width="13.85546875" customWidth="1"/>
    <col min="6" max="6" width="12" bestFit="1" customWidth="1"/>
    <col min="7" max="7" width="10" bestFit="1" customWidth="1"/>
  </cols>
  <sheetData>
    <row r="1" spans="1:5" ht="33" customHeight="1" x14ac:dyDescent="0.25">
      <c r="A1" s="23" t="s">
        <v>0</v>
      </c>
      <c r="B1" s="23"/>
      <c r="C1" s="23"/>
    </row>
    <row r="2" spans="1:5" x14ac:dyDescent="0.25">
      <c r="C2" s="19" t="s">
        <v>11</v>
      </c>
    </row>
    <row r="3" spans="1:5" ht="30.75" customHeight="1" x14ac:dyDescent="0.25">
      <c r="A3" s="24" t="s">
        <v>1</v>
      </c>
      <c r="B3" s="24"/>
      <c r="C3" s="24"/>
    </row>
    <row r="4" spans="1:5" ht="15" x14ac:dyDescent="0.25">
      <c r="A4" s="16" t="s">
        <v>3</v>
      </c>
      <c r="B4" s="17" t="s">
        <v>12</v>
      </c>
      <c r="C4" s="18" t="s">
        <v>10</v>
      </c>
    </row>
    <row r="5" spans="1:5" x14ac:dyDescent="0.25">
      <c r="A5" s="3" t="s">
        <v>13</v>
      </c>
      <c r="B5" s="9">
        <v>38500</v>
      </c>
      <c r="C5" s="12">
        <v>38500</v>
      </c>
    </row>
    <row r="6" spans="1:5" ht="31.5" x14ac:dyDescent="0.25">
      <c r="A6" s="4" t="s">
        <v>20</v>
      </c>
      <c r="B6" s="10">
        <v>49600</v>
      </c>
      <c r="C6" s="12">
        <v>49600</v>
      </c>
    </row>
    <row r="7" spans="1:5" ht="31.5" x14ac:dyDescent="0.25">
      <c r="A7" s="4" t="s">
        <v>2</v>
      </c>
      <c r="B7" s="10">
        <v>11550</v>
      </c>
      <c r="C7" s="12">
        <v>11550</v>
      </c>
    </row>
    <row r="8" spans="1:5" x14ac:dyDescent="0.25">
      <c r="A8" s="3" t="s">
        <v>16</v>
      </c>
      <c r="B8" s="9">
        <f>B5+B6-B7</f>
        <v>76550</v>
      </c>
      <c r="C8" s="9">
        <f>C5+C6-C7</f>
        <v>76550</v>
      </c>
    </row>
    <row r="10" spans="1:5" x14ac:dyDescent="0.25">
      <c r="A10" s="25" t="s">
        <v>4</v>
      </c>
      <c r="B10" s="25"/>
      <c r="C10" s="25"/>
    </row>
    <row r="11" spans="1:5" ht="26.25" customHeight="1" x14ac:dyDescent="0.25">
      <c r="A11" s="26" t="s">
        <v>17</v>
      </c>
      <c r="B11" s="26"/>
      <c r="C11" s="26"/>
    </row>
    <row r="12" spans="1:5" ht="21" customHeight="1" x14ac:dyDescent="0.25">
      <c r="A12" s="15"/>
      <c r="B12" s="15"/>
      <c r="C12" s="15"/>
    </row>
    <row r="13" spans="1:5" ht="24" customHeight="1" x14ac:dyDescent="0.25">
      <c r="A13" s="24" t="s">
        <v>5</v>
      </c>
      <c r="B13" s="24"/>
      <c r="C13" s="24"/>
    </row>
    <row r="14" spans="1:5" ht="15" x14ac:dyDescent="0.25">
      <c r="A14" s="16" t="s">
        <v>3</v>
      </c>
      <c r="B14" s="17" t="s">
        <v>12</v>
      </c>
      <c r="C14" s="18" t="s">
        <v>10</v>
      </c>
    </row>
    <row r="15" spans="1:5" x14ac:dyDescent="0.25">
      <c r="A15" s="5" t="s">
        <v>14</v>
      </c>
      <c r="B15" s="21">
        <f>B16+B17</f>
        <v>209500</v>
      </c>
      <c r="C15" s="7">
        <f>C16+C17</f>
        <v>114000</v>
      </c>
      <c r="E15" s="20"/>
    </row>
    <row r="16" spans="1:5" x14ac:dyDescent="0.25">
      <c r="A16" s="6" t="s">
        <v>6</v>
      </c>
      <c r="B16" s="22">
        <v>38500</v>
      </c>
      <c r="C16" s="13">
        <v>38500</v>
      </c>
      <c r="E16" s="20"/>
    </row>
    <row r="17" spans="1:7" x14ac:dyDescent="0.25">
      <c r="A17" s="6" t="s">
        <v>8</v>
      </c>
      <c r="B17" s="22">
        <v>171000</v>
      </c>
      <c r="C17" s="13">
        <v>75500</v>
      </c>
      <c r="E17" s="20"/>
      <c r="F17" s="20"/>
    </row>
    <row r="18" spans="1:7" ht="31.5" x14ac:dyDescent="0.25">
      <c r="A18" s="4" t="s">
        <v>20</v>
      </c>
      <c r="B18" s="10">
        <v>49600</v>
      </c>
      <c r="C18" s="12">
        <v>49600</v>
      </c>
      <c r="E18" s="20"/>
      <c r="F18" s="20"/>
    </row>
    <row r="19" spans="1:7" ht="31.5" x14ac:dyDescent="0.25">
      <c r="A19" s="4" t="s">
        <v>2</v>
      </c>
      <c r="B19" s="10">
        <v>11550</v>
      </c>
      <c r="C19" s="12">
        <v>11550</v>
      </c>
      <c r="E19" s="20"/>
    </row>
    <row r="20" spans="1:7" ht="31.5" x14ac:dyDescent="0.25">
      <c r="A20" s="2" t="s">
        <v>21</v>
      </c>
      <c r="B20" s="10">
        <v>588800</v>
      </c>
      <c r="C20" s="10">
        <v>248180</v>
      </c>
      <c r="E20" s="20"/>
    </row>
    <row r="21" spans="1:7" ht="31.5" x14ac:dyDescent="0.25">
      <c r="A21" s="2" t="s">
        <v>7</v>
      </c>
      <c r="B21" s="10">
        <v>575500</v>
      </c>
      <c r="C21" s="10">
        <v>248180</v>
      </c>
      <c r="E21" s="20"/>
    </row>
    <row r="22" spans="1:7" x14ac:dyDescent="0.25">
      <c r="A22" s="5" t="s">
        <v>19</v>
      </c>
      <c r="B22" s="7">
        <f>SUM(B23:B24)</f>
        <v>165350</v>
      </c>
      <c r="C22" s="7">
        <f>SUM(C23:C24)</f>
        <v>152050</v>
      </c>
      <c r="E22" s="20"/>
      <c r="F22" s="20"/>
    </row>
    <row r="23" spans="1:7" x14ac:dyDescent="0.25">
      <c r="A23" s="6" t="s">
        <v>6</v>
      </c>
      <c r="B23" s="11">
        <v>76550</v>
      </c>
      <c r="C23" s="11">
        <f>C16+C18-C19</f>
        <v>76550</v>
      </c>
      <c r="E23" s="20"/>
    </row>
    <row r="24" spans="1:7" x14ac:dyDescent="0.25">
      <c r="A24" s="6" t="s">
        <v>8</v>
      </c>
      <c r="B24" s="11">
        <v>88800</v>
      </c>
      <c r="C24" s="13">
        <f>C17+C20-C21</f>
        <v>75500</v>
      </c>
      <c r="E24" s="20"/>
    </row>
    <row r="25" spans="1:7" x14ac:dyDescent="0.25">
      <c r="E25" s="20"/>
    </row>
    <row r="26" spans="1:7" ht="31.5" customHeight="1" x14ac:dyDescent="0.25">
      <c r="A26" s="24" t="s">
        <v>9</v>
      </c>
      <c r="B26" s="24"/>
      <c r="C26" s="24"/>
    </row>
    <row r="27" spans="1:7" ht="17.25" customHeight="1" x14ac:dyDescent="0.25">
      <c r="A27" s="16" t="s">
        <v>3</v>
      </c>
      <c r="B27" s="17" t="s">
        <v>12</v>
      </c>
      <c r="C27" s="18" t="s">
        <v>10</v>
      </c>
    </row>
    <row r="28" spans="1:7" ht="20.25" customHeight="1" x14ac:dyDescent="0.25">
      <c r="A28" s="14" t="s">
        <v>15</v>
      </c>
      <c r="B28" s="12">
        <v>209500</v>
      </c>
      <c r="C28" s="12">
        <v>114000</v>
      </c>
      <c r="E28" s="20"/>
      <c r="G28" s="20"/>
    </row>
    <row r="29" spans="1:7" ht="20.25" customHeight="1" x14ac:dyDescent="0.25">
      <c r="A29" s="14" t="s">
        <v>18</v>
      </c>
      <c r="B29" s="12">
        <v>165350</v>
      </c>
      <c r="C29" s="12">
        <v>152050</v>
      </c>
      <c r="E29" s="20"/>
    </row>
  </sheetData>
  <mergeCells count="6">
    <mergeCell ref="A1:C1"/>
    <mergeCell ref="A3:C3"/>
    <mergeCell ref="A10:C10"/>
    <mergeCell ref="A13:C13"/>
    <mergeCell ref="A26:C26"/>
    <mergeCell ref="A11:C1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</cp:lastModifiedBy>
  <cp:lastPrinted>2022-01-12T14:25:27Z</cp:lastPrinted>
  <dcterms:created xsi:type="dcterms:W3CDTF">2019-02-20T09:56:42Z</dcterms:created>
  <dcterms:modified xsi:type="dcterms:W3CDTF">2022-01-17T15:06:47Z</dcterms:modified>
</cp:coreProperties>
</file>